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Лист1!$A$1:$F$103</definedName>
  </definedNames>
  <calcPr calcId="145621"/>
</workbook>
</file>

<file path=xl/calcChain.xml><?xml version="1.0" encoding="utf-8"?>
<calcChain xmlns="http://schemas.openxmlformats.org/spreadsheetml/2006/main">
  <c r="D95" i="1" l="1"/>
  <c r="F92" i="1"/>
  <c r="F89" i="1"/>
  <c r="D50" i="1"/>
  <c r="D27" i="1"/>
  <c r="D21" i="1"/>
  <c r="E81" i="1" l="1"/>
  <c r="C84" i="1"/>
  <c r="C25" i="1" l="1"/>
  <c r="D24" i="1"/>
  <c r="D34" i="1" l="1"/>
  <c r="C35" i="1" l="1"/>
  <c r="F91" i="1" l="1"/>
  <c r="E91" i="1" l="1"/>
  <c r="D30" i="1"/>
  <c r="D32" i="1"/>
  <c r="D29" i="1" l="1"/>
  <c r="C34" i="1"/>
  <c r="C36" i="1"/>
  <c r="D98" i="1" l="1"/>
  <c r="F98" i="1"/>
  <c r="E98" i="1"/>
  <c r="C98" i="1" l="1"/>
  <c r="C99" i="1"/>
  <c r="C97" i="1" l="1"/>
  <c r="F96" i="1"/>
  <c r="E96" i="1"/>
  <c r="D96" i="1"/>
  <c r="D91" i="1"/>
  <c r="D90" i="1" s="1"/>
  <c r="E88" i="1"/>
  <c r="F88" i="1"/>
  <c r="D88" i="1"/>
  <c r="C86" i="1"/>
  <c r="F85" i="1"/>
  <c r="E85" i="1"/>
  <c r="E80" i="1" s="1"/>
  <c r="D85" i="1"/>
  <c r="C83" i="1"/>
  <c r="C82" i="1"/>
  <c r="F81" i="1"/>
  <c r="D81" i="1"/>
  <c r="C79" i="1"/>
  <c r="F78" i="1"/>
  <c r="F77" i="1" s="1"/>
  <c r="D78" i="1"/>
  <c r="D77" i="1" s="1"/>
  <c r="C76" i="1"/>
  <c r="C75" i="1"/>
  <c r="F74" i="1"/>
  <c r="E74" i="1"/>
  <c r="D74" i="1"/>
  <c r="C73" i="1"/>
  <c r="F72" i="1"/>
  <c r="E72" i="1"/>
  <c r="C71" i="1"/>
  <c r="C70" i="1"/>
  <c r="C69" i="1"/>
  <c r="C68" i="1"/>
  <c r="F67" i="1"/>
  <c r="E67" i="1"/>
  <c r="C65" i="1"/>
  <c r="C64" i="1"/>
  <c r="F63" i="1"/>
  <c r="E63" i="1"/>
  <c r="E60" i="1" s="1"/>
  <c r="D63" i="1"/>
  <c r="C62" i="1"/>
  <c r="C58" i="1"/>
  <c r="C57" i="1"/>
  <c r="C56" i="1"/>
  <c r="F55" i="1"/>
  <c r="F54" i="1" s="1"/>
  <c r="E55" i="1"/>
  <c r="D55" i="1"/>
  <c r="D54" i="1" s="1"/>
  <c r="C53" i="1"/>
  <c r="C52" i="1"/>
  <c r="C51" i="1"/>
  <c r="F50" i="1"/>
  <c r="E50" i="1"/>
  <c r="C49" i="1"/>
  <c r="F48" i="1"/>
  <c r="E48" i="1"/>
  <c r="D48" i="1"/>
  <c r="C47" i="1"/>
  <c r="C46" i="1"/>
  <c r="C45" i="1"/>
  <c r="C44" i="1"/>
  <c r="C43" i="1"/>
  <c r="C42" i="1"/>
  <c r="C41" i="1"/>
  <c r="C40" i="1"/>
  <c r="C39" i="1"/>
  <c r="F38" i="1"/>
  <c r="E38" i="1"/>
  <c r="C33" i="1"/>
  <c r="C31" i="1"/>
  <c r="F29" i="1"/>
  <c r="F27" i="1" s="1"/>
  <c r="F24" i="1" s="1"/>
  <c r="F23" i="1" s="1"/>
  <c r="E29" i="1"/>
  <c r="C28" i="1"/>
  <c r="C26" i="1"/>
  <c r="C22" i="1"/>
  <c r="F21" i="1"/>
  <c r="E21" i="1"/>
  <c r="C21" i="1" s="1"/>
  <c r="C20" i="1"/>
  <c r="C19" i="1"/>
  <c r="C18" i="1"/>
  <c r="C17" i="1"/>
  <c r="F16" i="1"/>
  <c r="E16" i="1"/>
  <c r="D94" i="1" l="1"/>
  <c r="E95" i="1"/>
  <c r="E94" i="1" s="1"/>
  <c r="F95" i="1"/>
  <c r="F94" i="1" s="1"/>
  <c r="E66" i="1"/>
  <c r="F37" i="1"/>
  <c r="E37" i="1"/>
  <c r="E27" i="1"/>
  <c r="E24" i="1" s="1"/>
  <c r="E23" i="1" s="1"/>
  <c r="C29" i="1"/>
  <c r="F66" i="1"/>
  <c r="C63" i="1"/>
  <c r="F80" i="1"/>
  <c r="F60" i="1"/>
  <c r="E15" i="1"/>
  <c r="F15" i="1"/>
  <c r="C55" i="1"/>
  <c r="C85" i="1"/>
  <c r="C50" i="1"/>
  <c r="C48" i="1"/>
  <c r="E54" i="1"/>
  <c r="C54" i="1" s="1"/>
  <c r="D61" i="1"/>
  <c r="C61" i="1" s="1"/>
  <c r="D87" i="1"/>
  <c r="C30" i="1"/>
  <c r="D80" i="1"/>
  <c r="C96" i="1"/>
  <c r="C88" i="1"/>
  <c r="D16" i="1"/>
  <c r="D72" i="1"/>
  <c r="C72" i="1" s="1"/>
  <c r="C74" i="1"/>
  <c r="C89" i="1"/>
  <c r="D38" i="1"/>
  <c r="C81" i="1"/>
  <c r="C92" i="1"/>
  <c r="D67" i="1"/>
  <c r="E78" i="1"/>
  <c r="E77" i="1" s="1"/>
  <c r="F90" i="1"/>
  <c r="F87" i="1" s="1"/>
  <c r="C27" i="1" l="1"/>
  <c r="F14" i="1"/>
  <c r="D60" i="1"/>
  <c r="C60" i="1" s="1"/>
  <c r="F59" i="1"/>
  <c r="F100" i="1" s="1"/>
  <c r="C80" i="1"/>
  <c r="E59" i="1"/>
  <c r="C32" i="1"/>
  <c r="E14" i="1"/>
  <c r="C24" i="1"/>
  <c r="D23" i="1"/>
  <c r="C23" i="1" s="1"/>
  <c r="C16" i="1"/>
  <c r="D15" i="1"/>
  <c r="C38" i="1"/>
  <c r="D37" i="1"/>
  <c r="C37" i="1" s="1"/>
  <c r="C77" i="1"/>
  <c r="C67" i="1"/>
  <c r="D66" i="1"/>
  <c r="C91" i="1"/>
  <c r="E90" i="1"/>
  <c r="C78" i="1"/>
  <c r="F93" i="1" l="1"/>
  <c r="C15" i="1"/>
  <c r="D14" i="1"/>
  <c r="C14" i="1" s="1"/>
  <c r="C94" i="1"/>
  <c r="C95" i="1"/>
  <c r="C90" i="1"/>
  <c r="E87" i="1"/>
  <c r="C66" i="1"/>
  <c r="D59" i="1"/>
  <c r="C59" i="1" l="1"/>
  <c r="D93" i="1"/>
  <c r="D100" i="1"/>
  <c r="C87" i="1"/>
  <c r="E100" i="1"/>
  <c r="E93" i="1"/>
  <c r="C100" i="1" l="1"/>
  <c r="C93" i="1"/>
</calcChain>
</file>

<file path=xl/sharedStrings.xml><?xml version="1.0" encoding="utf-8"?>
<sst xmlns="http://schemas.openxmlformats.org/spreadsheetml/2006/main" count="155" uniqueCount="152">
  <si>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</si>
  <si>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</si>
  <si>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</si>
  <si>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</si>
  <si>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</si>
  <si>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</si>
  <si>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</si>
  <si>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</si>
  <si>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</si>
  <si>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</si>
  <si>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</si>
  <si>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</si>
  <si>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</si>
  <si>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</si>
  <si>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</si>
  <si>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</si>
  <si>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</si>
  <si>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</si>
  <si>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</si>
  <si>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</si>
  <si>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</si>
  <si>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</si>
  <si>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</si>
  <si>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</si>
  <si>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</si>
  <si>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</si>
  <si>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</si>
  <si>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</si>
  <si>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</si>
  <si>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</si>
  <si>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</si>
  <si>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</si>
  <si>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</si>
  <si>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</si>
  <si>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</si>
  <si>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</si>
  <si>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</si>
  <si>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</si>
  <si>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</si>
  <si>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</si>
  <si>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</si>
  <si>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</si>
  <si>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</si>
  <si>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</si>
  <si>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</si>
  <si>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</si>
  <si>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</si>
  <si>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</si>
  <si>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</si>
  <si>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</si>
  <si>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</si>
  <si>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</si>
  <si>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</si>
  <si>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</si>
  <si>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</si>
  <si>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</si>
  <si>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</si>
  <si>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</si>
  <si>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</si>
  <si>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</si>
  <si>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</si>
  <si>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</si>
  <si>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</si>
  <si>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</si>
  <si>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</si>
  <si>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</si>
  <si>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</si>
  <si>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</si>
  <si>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</si>
  <si>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</si>
  <si>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</si>
  <si>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</si>
  <si>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</si>
  <si>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</si>
  <si>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</si>
  <si>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</si>
  <si>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 xml:space="preserve">Секретар міської ради                                         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</si>
  <si>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</si>
  <si>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</si>
  <si>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</si>
  <si>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</si>
  <si>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</si>
  <si>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</si>
  <si>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</si>
  <si>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</si>
  <si>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</si>
  <si>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</si>
  <si>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</si>
  <si>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</si>
  <si>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</si>
  <si>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</si>
  <si>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</si>
  <si>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</si>
  <si>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</si>
  <si>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</si>
  <si>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</si>
  <si>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</si>
  <si>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</si>
  <si>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</si>
  <si>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</si>
  <si>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</si>
  <si>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</si>
  <si>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</si>
  <si>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</si>
  <si>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</si>
  <si>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</si>
  <si>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</si>
  <si>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</si>
  <si>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</si>
  <si>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</si>
  <si>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</si>
  <si>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</si>
  <si>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</si>
  <si>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</si>
  <si>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</si>
  <si>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</si>
  <si>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</si>
  <si>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</si>
  <si>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</si>
  <si>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</si>
  <si>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</si>
  <si>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</si>
  <si>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</si>
  <si>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</si>
  <si>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</si>
  <si>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</si>
  <si>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</si>
  <si>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</si>
  <si>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</si>
  <si>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</si>
  <si>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</si>
  <si>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</si>
  <si>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</si>
  <si>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</si>
  <si>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</si>
  <si>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</si>
  <si>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</si>
  <si>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</si>
  <si>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</si>
  <si>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</si>
  <si>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</si>
  <si>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</si>
  <si>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</si>
  <si>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Олена ШАПОВАЛ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</si>
  <si>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</si>
  <si>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</si>
  <si>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</si>
  <si>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>Доходи бюджету міської територіальної громади на 2023 рік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</si>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</sst>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4" fontId="9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0"/>
  <sheetViews>
    <sheetView showZeros="0" tabSelected="1" zoomScale="70" zoomScaleNormal="70" workbookViewId="0">
      <selection activeCell="E3" sqref="E3"/>
    </sheetView>
  </sheetViews>
  <sheetFormatPr defaultColWidth="8.88671875" defaultRowHeight="18" x14ac:dyDescent="0.3"/>
  <cols>
    <col min="1" max="1" width="16.44140625" style="1" customWidth="1"/>
    <col min="2" max="2" width="75.33203125" style="1" customWidth="1"/>
    <col min="3" max="3" width="21.33203125" style="1" customWidth="1"/>
    <col min="4" max="4" width="20.44140625" style="1" customWidth="1"/>
    <col min="5" max="5" width="18.5546875" style="1" customWidth="1"/>
    <col min="6" max="6" width="20.44140625" style="1" customWidth="1"/>
    <col min="7" max="7" width="21.109375" style="1" customWidth="1"/>
    <col min="8" max="8" width="19.6640625" style="1" customWidth="1"/>
    <col min="9" max="10" width="8.88671875" style="1" customWidth="1"/>
    <col min="11" max="11" width="17.44140625" style="1" customWidth="1"/>
    <col min="12" max="16384" width="8.88671875" style="1"/>
  </cols>
  <sheetData>
    <row r="1" spans="1:22" x14ac:dyDescent="0.3">
      <c r="D1" s="2"/>
      <c r="E1" s="45" t="s">
        <v>9</v>
      </c>
      <c r="F1" s="45"/>
      <c r="G1" s="45"/>
      <c r="H1" s="40"/>
      <c r="I1" s="40"/>
      <c r="J1" s="40"/>
    </row>
    <row r="2" spans="1:22" x14ac:dyDescent="0.3">
      <c r="D2" s="3"/>
      <c r="E2" s="2" t="s">
        <v>75</v>
      </c>
      <c r="F2" s="2"/>
      <c r="H2" s="2"/>
      <c r="I2" s="2"/>
    </row>
    <row r="3" spans="1:22" x14ac:dyDescent="0.3">
      <c r="D3" s="2"/>
      <c r="E3" s="2"/>
      <c r="F3" s="2"/>
      <c r="H3" s="2"/>
      <c r="I3" s="2"/>
    </row>
    <row r="4" spans="1:22" x14ac:dyDescent="0.3">
      <c r="A4" s="43"/>
      <c r="B4" s="43"/>
      <c r="C4" s="43"/>
      <c r="D4" s="43"/>
      <c r="E4" s="43"/>
      <c r="F4" s="43"/>
    </row>
    <row r="5" spans="1:22" ht="21" x14ac:dyDescent="0.3">
      <c r="A5" s="41"/>
      <c r="B5" s="41"/>
      <c r="C5" s="41"/>
      <c r="D5" s="41"/>
      <c r="E5" s="41"/>
      <c r="F5" s="41"/>
    </row>
    <row r="6" spans="1:22" ht="21" x14ac:dyDescent="0.3">
      <c r="A6" s="41"/>
      <c r="B6" s="41"/>
      <c r="C6" s="41"/>
      <c r="D6" s="41"/>
      <c r="E6" s="41"/>
      <c r="F6" s="41"/>
    </row>
    <row r="7" spans="1:22" ht="22.8" x14ac:dyDescent="0.3">
      <c r="A7" s="42" t="s">
        <v>147</v>
      </c>
      <c r="B7" s="42"/>
      <c r="C7" s="42"/>
      <c r="D7" s="42"/>
      <c r="E7" s="42"/>
      <c r="F7" s="42"/>
    </row>
    <row r="8" spans="1:22" x14ac:dyDescent="0.3">
      <c r="A8" s="4" t="s">
        <v>78</v>
      </c>
      <c r="B8" s="29"/>
      <c r="C8" s="29"/>
      <c r="D8" s="29"/>
      <c r="E8" s="29"/>
      <c r="F8" s="29"/>
    </row>
    <row r="9" spans="1:22" x14ac:dyDescent="0.3">
      <c r="A9" s="5" t="s">
        <v>74</v>
      </c>
      <c r="B9" s="29"/>
      <c r="C9" s="29"/>
      <c r="D9" s="29"/>
      <c r="E9" s="29"/>
      <c r="F9" s="29"/>
    </row>
    <row r="10" spans="1:22" x14ac:dyDescent="0.3">
      <c r="A10" s="44" t="s">
        <v>0</v>
      </c>
      <c r="B10" s="44"/>
      <c r="C10" s="44"/>
      <c r="D10" s="44"/>
      <c r="E10" s="44"/>
      <c r="F10" s="44"/>
    </row>
    <row r="11" spans="1:22" x14ac:dyDescent="0.3">
      <c r="A11" s="39" t="s">
        <v>1</v>
      </c>
      <c r="B11" s="39" t="s">
        <v>2</v>
      </c>
      <c r="C11" s="39" t="s">
        <v>3</v>
      </c>
      <c r="D11" s="39" t="s">
        <v>4</v>
      </c>
      <c r="E11" s="39" t="s">
        <v>5</v>
      </c>
      <c r="F11" s="39"/>
    </row>
    <row r="12" spans="1:22" ht="36" x14ac:dyDescent="0.3">
      <c r="A12" s="39"/>
      <c r="B12" s="39"/>
      <c r="C12" s="39"/>
      <c r="D12" s="39"/>
      <c r="E12" s="28" t="s">
        <v>6</v>
      </c>
      <c r="F12" s="28" t="s">
        <v>7</v>
      </c>
    </row>
    <row r="13" spans="1:22" x14ac:dyDescent="0.3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</row>
    <row r="14" spans="1:22" ht="30" customHeight="1" x14ac:dyDescent="0.3">
      <c r="A14" s="6" t="s">
        <v>91</v>
      </c>
      <c r="B14" s="7" t="s">
        <v>92</v>
      </c>
      <c r="C14" s="8">
        <f>D14+E14</f>
        <v>275286300</v>
      </c>
      <c r="D14" s="8">
        <f>D15+D29+D37+D54+D23</f>
        <v>275131300</v>
      </c>
      <c r="E14" s="8">
        <f>E15+E29+E37+E54</f>
        <v>155000</v>
      </c>
      <c r="F14" s="8">
        <f>F15+F29+F37+F54</f>
        <v>0</v>
      </c>
    </row>
    <row r="15" spans="1:22" ht="41.4" customHeight="1" x14ac:dyDescent="0.3">
      <c r="A15" s="6" t="s">
        <v>93</v>
      </c>
      <c r="B15" s="7" t="s">
        <v>65</v>
      </c>
      <c r="C15" s="8">
        <f t="shared" ref="C15:C79" si="0">D15+E15</f>
        <v>183750000</v>
      </c>
      <c r="D15" s="8">
        <f>D16+D21</f>
        <v>183750000</v>
      </c>
      <c r="E15" s="8">
        <f>E16+E21</f>
        <v>0</v>
      </c>
      <c r="F15" s="8">
        <f>F16+F21</f>
        <v>0</v>
      </c>
      <c r="V15" s="9"/>
    </row>
    <row r="16" spans="1:22" ht="26.4" customHeight="1" x14ac:dyDescent="0.3">
      <c r="A16" s="10">
        <v>11010000</v>
      </c>
      <c r="B16" s="11" t="s">
        <v>10</v>
      </c>
      <c r="C16" s="12">
        <f t="shared" si="0"/>
        <v>183700000</v>
      </c>
      <c r="D16" s="12">
        <f>SUM(D17:D20)</f>
        <v>183700000</v>
      </c>
      <c r="E16" s="12">
        <f>SUM(E17:E20)</f>
        <v>0</v>
      </c>
      <c r="F16" s="12">
        <f>SUM(F17:F20)</f>
        <v>0</v>
      </c>
    </row>
    <row r="17" spans="1:6" ht="42.6" customHeight="1" x14ac:dyDescent="0.3">
      <c r="A17" s="28">
        <v>11010100</v>
      </c>
      <c r="B17" s="13" t="s">
        <v>11</v>
      </c>
      <c r="C17" s="14">
        <f t="shared" si="0"/>
        <v>161500000</v>
      </c>
      <c r="D17" s="14">
        <v>161500000</v>
      </c>
      <c r="E17" s="14"/>
      <c r="F17" s="14"/>
    </row>
    <row r="18" spans="1:6" ht="83.4" customHeight="1" x14ac:dyDescent="0.3">
      <c r="A18" s="28">
        <v>11010200</v>
      </c>
      <c r="B18" s="13" t="s">
        <v>12</v>
      </c>
      <c r="C18" s="14">
        <f t="shared" si="0"/>
        <v>17000000</v>
      </c>
      <c r="D18" s="14">
        <v>17000000</v>
      </c>
      <c r="E18" s="14"/>
      <c r="F18" s="14"/>
    </row>
    <row r="19" spans="1:6" ht="42" customHeight="1" x14ac:dyDescent="0.3">
      <c r="A19" s="28">
        <v>11010400</v>
      </c>
      <c r="B19" s="13" t="s">
        <v>13</v>
      </c>
      <c r="C19" s="14">
        <f t="shared" si="0"/>
        <v>2700000</v>
      </c>
      <c r="D19" s="14">
        <v>2700000</v>
      </c>
      <c r="E19" s="14"/>
      <c r="F19" s="14"/>
    </row>
    <row r="20" spans="1:6" ht="48.6" customHeight="1" x14ac:dyDescent="0.3">
      <c r="A20" s="28">
        <v>11010500</v>
      </c>
      <c r="B20" s="13" t="s">
        <v>14</v>
      </c>
      <c r="C20" s="14">
        <f t="shared" si="0"/>
        <v>2500000</v>
      </c>
      <c r="D20" s="14">
        <v>2500000</v>
      </c>
      <c r="E20" s="14"/>
      <c r="F20" s="14"/>
    </row>
    <row r="21" spans="1:6" ht="22.2" customHeight="1" x14ac:dyDescent="0.3">
      <c r="A21" s="10" t="s">
        <v>94</v>
      </c>
      <c r="B21" s="15" t="s">
        <v>66</v>
      </c>
      <c r="C21" s="12">
        <f t="shared" si="0"/>
        <v>50000</v>
      </c>
      <c r="D21" s="12">
        <f>SUM(D22:D22)</f>
        <v>50000</v>
      </c>
      <c r="E21" s="12">
        <f>E22</f>
        <v>0</v>
      </c>
      <c r="F21" s="12">
        <f>F22</f>
        <v>0</v>
      </c>
    </row>
    <row r="22" spans="1:6" ht="49.95" customHeight="1" x14ac:dyDescent="0.3">
      <c r="A22" s="28">
        <v>11020200</v>
      </c>
      <c r="B22" s="13" t="s">
        <v>67</v>
      </c>
      <c r="C22" s="14">
        <f t="shared" si="0"/>
        <v>50000</v>
      </c>
      <c r="D22" s="14">
        <v>50000</v>
      </c>
      <c r="E22" s="14"/>
      <c r="F22" s="14"/>
    </row>
    <row r="23" spans="1:6" ht="34.799999999999997" x14ac:dyDescent="0.3">
      <c r="A23" s="6">
        <v>13000000</v>
      </c>
      <c r="B23" s="7" t="s">
        <v>64</v>
      </c>
      <c r="C23" s="8">
        <f t="shared" si="0"/>
        <v>85000</v>
      </c>
      <c r="D23" s="8">
        <f>D27+D24</f>
        <v>85000</v>
      </c>
      <c r="E23" s="8">
        <f>E27+E24</f>
        <v>0</v>
      </c>
      <c r="F23" s="8">
        <f>F27+F24</f>
        <v>0</v>
      </c>
    </row>
    <row r="24" spans="1:6" x14ac:dyDescent="0.3">
      <c r="A24" s="10">
        <v>13010000</v>
      </c>
      <c r="B24" s="11" t="s">
        <v>79</v>
      </c>
      <c r="C24" s="12">
        <f t="shared" si="0"/>
        <v>15000</v>
      </c>
      <c r="D24" s="12">
        <f>D26+D25</f>
        <v>15000</v>
      </c>
      <c r="E24" s="12">
        <f>SUM(E26:E27)</f>
        <v>0</v>
      </c>
      <c r="F24" s="12">
        <f>SUM(F26:F27)</f>
        <v>0</v>
      </c>
    </row>
    <row r="25" spans="1:6" ht="54" x14ac:dyDescent="0.3">
      <c r="A25" s="28">
        <v>13010100</v>
      </c>
      <c r="B25" s="13" t="s">
        <v>146</v>
      </c>
      <c r="C25" s="14">
        <f t="shared" si="0"/>
        <v>4000</v>
      </c>
      <c r="D25" s="14">
        <v>4000</v>
      </c>
      <c r="E25" s="14"/>
      <c r="F25" s="14"/>
    </row>
    <row r="26" spans="1:6" ht="72" x14ac:dyDescent="0.3">
      <c r="A26" s="28">
        <v>13010200</v>
      </c>
      <c r="B26" s="13" t="s">
        <v>80</v>
      </c>
      <c r="C26" s="14">
        <f t="shared" si="0"/>
        <v>11000</v>
      </c>
      <c r="D26" s="14">
        <v>11000</v>
      </c>
      <c r="E26" s="14"/>
      <c r="F26" s="14"/>
    </row>
    <row r="27" spans="1:6" ht="36" x14ac:dyDescent="0.3">
      <c r="A27" s="10">
        <v>13030000</v>
      </c>
      <c r="B27" s="11" t="s">
        <v>87</v>
      </c>
      <c r="C27" s="12">
        <f t="shared" si="0"/>
        <v>70000</v>
      </c>
      <c r="D27" s="12">
        <f>D28</f>
        <v>70000</v>
      </c>
      <c r="E27" s="12">
        <f>SUM(E28:E29)</f>
        <v>0</v>
      </c>
      <c r="F27" s="12">
        <f>SUM(F28:F29)</f>
        <v>0</v>
      </c>
    </row>
    <row r="28" spans="1:6" ht="36" x14ac:dyDescent="0.3">
      <c r="A28" s="28">
        <v>13030100</v>
      </c>
      <c r="B28" s="13" t="s">
        <v>88</v>
      </c>
      <c r="C28" s="14">
        <f t="shared" si="0"/>
        <v>70000</v>
      </c>
      <c r="D28" s="14">
        <v>70000</v>
      </c>
      <c r="E28" s="14"/>
      <c r="F28" s="14"/>
    </row>
    <row r="29" spans="1:6" x14ac:dyDescent="0.3">
      <c r="A29" s="6" t="s">
        <v>95</v>
      </c>
      <c r="B29" s="16" t="s">
        <v>96</v>
      </c>
      <c r="C29" s="30">
        <f>D29+E29</f>
        <v>16700000</v>
      </c>
      <c r="D29" s="30">
        <f>D30+D32+D34</f>
        <v>16700000</v>
      </c>
      <c r="E29" s="30">
        <f>E34</f>
        <v>0</v>
      </c>
      <c r="F29" s="30">
        <f>F34</f>
        <v>0</v>
      </c>
    </row>
    <row r="30" spans="1:6" ht="36" x14ac:dyDescent="0.3">
      <c r="A30" s="10">
        <v>14020000</v>
      </c>
      <c r="B30" s="15" t="s">
        <v>82</v>
      </c>
      <c r="C30" s="30">
        <f t="shared" si="0"/>
        <v>400000</v>
      </c>
      <c r="D30" s="30">
        <f>D31</f>
        <v>400000</v>
      </c>
      <c r="E30" s="30"/>
      <c r="F30" s="30"/>
    </row>
    <row r="31" spans="1:6" x14ac:dyDescent="0.3">
      <c r="A31" s="28">
        <v>14021900</v>
      </c>
      <c r="B31" s="13" t="s">
        <v>83</v>
      </c>
      <c r="C31" s="31">
        <f t="shared" si="0"/>
        <v>400000</v>
      </c>
      <c r="D31" s="31">
        <v>400000</v>
      </c>
      <c r="E31" s="31"/>
      <c r="F31" s="31"/>
    </row>
    <row r="32" spans="1:6" ht="36" x14ac:dyDescent="0.3">
      <c r="A32" s="10" t="s">
        <v>84</v>
      </c>
      <c r="B32" s="15" t="s">
        <v>85</v>
      </c>
      <c r="C32" s="30">
        <f t="shared" si="0"/>
        <v>4800000</v>
      </c>
      <c r="D32" s="30">
        <f>D33</f>
        <v>4800000</v>
      </c>
      <c r="E32" s="30"/>
      <c r="F32" s="30"/>
    </row>
    <row r="33" spans="1:6" x14ac:dyDescent="0.3">
      <c r="A33" s="28">
        <v>14031900</v>
      </c>
      <c r="B33" s="13" t="s">
        <v>83</v>
      </c>
      <c r="C33" s="31">
        <f t="shared" si="0"/>
        <v>4800000</v>
      </c>
      <c r="D33" s="31">
        <v>4800000</v>
      </c>
      <c r="E33" s="31"/>
      <c r="F33" s="31"/>
    </row>
    <row r="34" spans="1:6" ht="36" x14ac:dyDescent="0.3">
      <c r="A34" s="10">
        <v>14040000</v>
      </c>
      <c r="B34" s="15" t="s">
        <v>15</v>
      </c>
      <c r="C34" s="30">
        <f>D34+E34</f>
        <v>11500000</v>
      </c>
      <c r="D34" s="30">
        <f>SUM(D35:D36)</f>
        <v>11500000</v>
      </c>
      <c r="E34" s="30"/>
      <c r="F34" s="30"/>
    </row>
    <row r="35" spans="1:6" ht="90" x14ac:dyDescent="0.3">
      <c r="A35" s="28">
        <v>14040100</v>
      </c>
      <c r="B35" s="13" t="s">
        <v>145</v>
      </c>
      <c r="C35" s="31">
        <f t="shared" ref="C35:C36" si="1">D35+E35</f>
        <v>3500000</v>
      </c>
      <c r="D35" s="31">
        <v>3500000</v>
      </c>
      <c r="E35" s="30"/>
      <c r="F35" s="30"/>
    </row>
    <row r="36" spans="1:6" ht="72" x14ac:dyDescent="0.3">
      <c r="A36" s="28">
        <v>14040200</v>
      </c>
      <c r="B36" s="13" t="s">
        <v>144</v>
      </c>
      <c r="C36" s="31">
        <f t="shared" si="1"/>
        <v>8000000</v>
      </c>
      <c r="D36" s="31">
        <v>8000000</v>
      </c>
      <c r="E36" s="31"/>
      <c r="F36" s="31"/>
    </row>
    <row r="37" spans="1:6" ht="34.799999999999997" x14ac:dyDescent="0.3">
      <c r="A37" s="6">
        <v>18000000</v>
      </c>
      <c r="B37" s="7" t="s">
        <v>89</v>
      </c>
      <c r="C37" s="8">
        <f t="shared" si="0"/>
        <v>74596300</v>
      </c>
      <c r="D37" s="8">
        <f>D38+D48+D50</f>
        <v>74596300</v>
      </c>
      <c r="E37" s="8">
        <f>E38+E48+E50</f>
        <v>0</v>
      </c>
      <c r="F37" s="8">
        <f>F38+F48+F50</f>
        <v>0</v>
      </c>
    </row>
    <row r="38" spans="1:6" x14ac:dyDescent="0.3">
      <c r="A38" s="10">
        <v>18010000</v>
      </c>
      <c r="B38" s="11" t="s">
        <v>16</v>
      </c>
      <c r="C38" s="12">
        <f t="shared" si="0"/>
        <v>29948300</v>
      </c>
      <c r="D38" s="12">
        <f>SUM(D39:D47)</f>
        <v>29948300</v>
      </c>
      <c r="E38" s="12">
        <f>SUM(E39:E47)</f>
        <v>0</v>
      </c>
      <c r="F38" s="12">
        <f>SUM(F39:F47)</f>
        <v>0</v>
      </c>
    </row>
    <row r="39" spans="1:6" ht="54" x14ac:dyDescent="0.3">
      <c r="A39" s="28">
        <v>18010100</v>
      </c>
      <c r="B39" s="17" t="s">
        <v>17</v>
      </c>
      <c r="C39" s="14">
        <f t="shared" si="0"/>
        <v>7000</v>
      </c>
      <c r="D39" s="14">
        <v>7000</v>
      </c>
      <c r="E39" s="14"/>
      <c r="F39" s="14"/>
    </row>
    <row r="40" spans="1:6" ht="54" x14ac:dyDescent="0.3">
      <c r="A40" s="28">
        <v>18010200</v>
      </c>
      <c r="B40" s="17" t="s">
        <v>18</v>
      </c>
      <c r="C40" s="14">
        <f t="shared" si="0"/>
        <v>850000</v>
      </c>
      <c r="D40" s="14">
        <v>850000</v>
      </c>
      <c r="E40" s="14"/>
      <c r="F40" s="14"/>
    </row>
    <row r="41" spans="1:6" ht="54" x14ac:dyDescent="0.3">
      <c r="A41" s="28" t="s">
        <v>19</v>
      </c>
      <c r="B41" s="17" t="s">
        <v>20</v>
      </c>
      <c r="C41" s="14">
        <f t="shared" si="0"/>
        <v>4700000</v>
      </c>
      <c r="D41" s="14">
        <v>4700000</v>
      </c>
      <c r="E41" s="14"/>
      <c r="F41" s="14"/>
    </row>
    <row r="42" spans="1:6" ht="54" x14ac:dyDescent="0.3">
      <c r="A42" s="28" t="s">
        <v>21</v>
      </c>
      <c r="B42" s="17" t="s">
        <v>22</v>
      </c>
      <c r="C42" s="14">
        <f t="shared" si="0"/>
        <v>6600000</v>
      </c>
      <c r="D42" s="14">
        <v>6600000</v>
      </c>
      <c r="E42" s="14"/>
      <c r="F42" s="14"/>
    </row>
    <row r="43" spans="1:6" x14ac:dyDescent="0.3">
      <c r="A43" s="28" t="s">
        <v>23</v>
      </c>
      <c r="B43" s="17" t="s">
        <v>24</v>
      </c>
      <c r="C43" s="14">
        <f t="shared" si="0"/>
        <v>9100000</v>
      </c>
      <c r="D43" s="14">
        <v>9100000</v>
      </c>
      <c r="E43" s="14"/>
      <c r="F43" s="14"/>
    </row>
    <row r="44" spans="1:6" x14ac:dyDescent="0.3">
      <c r="A44" s="28" t="s">
        <v>25</v>
      </c>
      <c r="B44" s="17" t="s">
        <v>26</v>
      </c>
      <c r="C44" s="14">
        <f t="shared" si="0"/>
        <v>5950000</v>
      </c>
      <c r="D44" s="14">
        <v>5950000</v>
      </c>
      <c r="E44" s="14"/>
      <c r="F44" s="14"/>
    </row>
    <row r="45" spans="1:6" x14ac:dyDescent="0.3">
      <c r="A45" s="28" t="s">
        <v>27</v>
      </c>
      <c r="B45" s="17" t="s">
        <v>28</v>
      </c>
      <c r="C45" s="14">
        <f t="shared" si="0"/>
        <v>1085000</v>
      </c>
      <c r="D45" s="14">
        <v>1085000</v>
      </c>
      <c r="E45" s="14"/>
      <c r="F45" s="14"/>
    </row>
    <row r="46" spans="1:6" x14ac:dyDescent="0.3">
      <c r="A46" s="28" t="s">
        <v>29</v>
      </c>
      <c r="B46" s="17" t="s">
        <v>30</v>
      </c>
      <c r="C46" s="14">
        <f t="shared" si="0"/>
        <v>1650000</v>
      </c>
      <c r="D46" s="14">
        <v>1650000</v>
      </c>
      <c r="E46" s="14"/>
      <c r="F46" s="14"/>
    </row>
    <row r="47" spans="1:6" x14ac:dyDescent="0.3">
      <c r="A47" s="28">
        <v>18011100</v>
      </c>
      <c r="B47" s="17" t="s">
        <v>31</v>
      </c>
      <c r="C47" s="14">
        <f t="shared" si="0"/>
        <v>6300</v>
      </c>
      <c r="D47" s="14">
        <v>6300</v>
      </c>
      <c r="E47" s="14"/>
      <c r="F47" s="14"/>
    </row>
    <row r="48" spans="1:6" x14ac:dyDescent="0.3">
      <c r="A48" s="10" t="s">
        <v>97</v>
      </c>
      <c r="B48" s="15" t="s">
        <v>98</v>
      </c>
      <c r="C48" s="12">
        <f t="shared" si="0"/>
        <v>28000</v>
      </c>
      <c r="D48" s="12">
        <f>SUM(D49:D49)</f>
        <v>28000</v>
      </c>
      <c r="E48" s="12">
        <f>SUM(E49:E49)</f>
        <v>0</v>
      </c>
      <c r="F48" s="12">
        <f>SUM(F49:F49)</f>
        <v>0</v>
      </c>
    </row>
    <row r="49" spans="1:6" x14ac:dyDescent="0.3">
      <c r="A49" s="28" t="s">
        <v>32</v>
      </c>
      <c r="B49" s="13" t="s">
        <v>33</v>
      </c>
      <c r="C49" s="14">
        <f t="shared" si="0"/>
        <v>28000</v>
      </c>
      <c r="D49" s="14">
        <v>28000</v>
      </c>
      <c r="E49" s="14"/>
      <c r="F49" s="14"/>
    </row>
    <row r="50" spans="1:6" x14ac:dyDescent="0.3">
      <c r="A50" s="10" t="s">
        <v>99</v>
      </c>
      <c r="B50" s="15" t="s">
        <v>100</v>
      </c>
      <c r="C50" s="12">
        <f t="shared" si="0"/>
        <v>44620000</v>
      </c>
      <c r="D50" s="12">
        <f>SUM(D51:D53)</f>
        <v>44620000</v>
      </c>
      <c r="E50" s="12">
        <f>SUM(E51:E52)</f>
        <v>0</v>
      </c>
      <c r="F50" s="12">
        <f>SUM(F51:F52)</f>
        <v>0</v>
      </c>
    </row>
    <row r="51" spans="1:6" x14ac:dyDescent="0.3">
      <c r="A51" s="28" t="s">
        <v>34</v>
      </c>
      <c r="B51" s="13" t="s">
        <v>35</v>
      </c>
      <c r="C51" s="14">
        <f t="shared" si="0"/>
        <v>3350000</v>
      </c>
      <c r="D51" s="14">
        <v>3350000</v>
      </c>
      <c r="E51" s="14"/>
      <c r="F51" s="14"/>
    </row>
    <row r="52" spans="1:6" x14ac:dyDescent="0.3">
      <c r="A52" s="28" t="s">
        <v>36</v>
      </c>
      <c r="B52" s="13" t="s">
        <v>37</v>
      </c>
      <c r="C52" s="14">
        <f t="shared" si="0"/>
        <v>40500000</v>
      </c>
      <c r="D52" s="14">
        <v>40500000</v>
      </c>
      <c r="E52" s="14"/>
      <c r="F52" s="14"/>
    </row>
    <row r="53" spans="1:6" ht="72" x14ac:dyDescent="0.3">
      <c r="A53" s="28">
        <v>18050500</v>
      </c>
      <c r="B53" s="13" t="s">
        <v>81</v>
      </c>
      <c r="C53" s="14">
        <f t="shared" si="0"/>
        <v>770000</v>
      </c>
      <c r="D53" s="14">
        <v>770000</v>
      </c>
      <c r="E53" s="14"/>
      <c r="F53" s="14"/>
    </row>
    <row r="54" spans="1:6" x14ac:dyDescent="0.3">
      <c r="A54" s="10" t="s">
        <v>101</v>
      </c>
      <c r="B54" s="15" t="s">
        <v>102</v>
      </c>
      <c r="C54" s="12">
        <f t="shared" si="0"/>
        <v>155000</v>
      </c>
      <c r="D54" s="12">
        <f>D55</f>
        <v>0</v>
      </c>
      <c r="E54" s="12">
        <f>E55</f>
        <v>155000</v>
      </c>
      <c r="F54" s="12">
        <f>F55</f>
        <v>0</v>
      </c>
    </row>
    <row r="55" spans="1:6" x14ac:dyDescent="0.3">
      <c r="A55" s="10" t="s">
        <v>103</v>
      </c>
      <c r="B55" s="15" t="s">
        <v>104</v>
      </c>
      <c r="C55" s="12">
        <f t="shared" si="0"/>
        <v>155000</v>
      </c>
      <c r="D55" s="12">
        <f>SUM(D56:D58)</f>
        <v>0</v>
      </c>
      <c r="E55" s="12">
        <f>SUM(E56:E58)</f>
        <v>155000</v>
      </c>
      <c r="F55" s="12">
        <f>SUM(F56:F58)</f>
        <v>0</v>
      </c>
    </row>
    <row r="56" spans="1:6" ht="72" x14ac:dyDescent="0.3">
      <c r="A56" s="28" t="s">
        <v>38</v>
      </c>
      <c r="B56" s="13" t="s">
        <v>72</v>
      </c>
      <c r="C56" s="14">
        <f t="shared" si="0"/>
        <v>94000</v>
      </c>
      <c r="D56" s="14"/>
      <c r="E56" s="14">
        <v>94000</v>
      </c>
      <c r="F56" s="14"/>
    </row>
    <row r="57" spans="1:6" ht="36" x14ac:dyDescent="0.3">
      <c r="A57" s="28" t="s">
        <v>39</v>
      </c>
      <c r="B57" s="13" t="s">
        <v>40</v>
      </c>
      <c r="C57" s="14">
        <f t="shared" si="0"/>
        <v>58000</v>
      </c>
      <c r="D57" s="14"/>
      <c r="E57" s="14">
        <v>58000</v>
      </c>
      <c r="F57" s="14"/>
    </row>
    <row r="58" spans="1:6" ht="54" x14ac:dyDescent="0.3">
      <c r="A58" s="28" t="s">
        <v>41</v>
      </c>
      <c r="B58" s="13" t="s">
        <v>42</v>
      </c>
      <c r="C58" s="14">
        <f t="shared" si="0"/>
        <v>3000</v>
      </c>
      <c r="D58" s="14"/>
      <c r="E58" s="14">
        <v>3000</v>
      </c>
      <c r="F58" s="14"/>
    </row>
    <row r="59" spans="1:6" x14ac:dyDescent="0.3">
      <c r="A59" s="6" t="s">
        <v>105</v>
      </c>
      <c r="B59" s="7" t="s">
        <v>106</v>
      </c>
      <c r="C59" s="8">
        <f t="shared" si="0"/>
        <v>18675200</v>
      </c>
      <c r="D59" s="8">
        <f>D60+D66+D77+D80</f>
        <v>9868700</v>
      </c>
      <c r="E59" s="8">
        <f>E60+E66+E77+E80</f>
        <v>8806500</v>
      </c>
      <c r="F59" s="8">
        <f>F60+F66+F77+F80</f>
        <v>0</v>
      </c>
    </row>
    <row r="60" spans="1:6" x14ac:dyDescent="0.3">
      <c r="A60" s="6" t="s">
        <v>107</v>
      </c>
      <c r="B60" s="16" t="s">
        <v>108</v>
      </c>
      <c r="C60" s="8">
        <f t="shared" si="0"/>
        <v>759000</v>
      </c>
      <c r="D60" s="8">
        <f>D63+D61</f>
        <v>759000</v>
      </c>
      <c r="E60" s="8">
        <f>E63</f>
        <v>0</v>
      </c>
      <c r="F60" s="8">
        <f>F63</f>
        <v>0</v>
      </c>
    </row>
    <row r="61" spans="1:6" ht="108" x14ac:dyDescent="0.3">
      <c r="A61" s="32">
        <v>21010000</v>
      </c>
      <c r="B61" s="33" t="s">
        <v>68</v>
      </c>
      <c r="C61" s="8">
        <f t="shared" si="0"/>
        <v>9000</v>
      </c>
      <c r="D61" s="8">
        <f>D62</f>
        <v>9000</v>
      </c>
      <c r="E61" s="8"/>
      <c r="F61" s="8"/>
    </row>
    <row r="62" spans="1:6" ht="54" x14ac:dyDescent="0.3">
      <c r="A62" s="34">
        <v>21010300</v>
      </c>
      <c r="B62" s="35" t="s">
        <v>69</v>
      </c>
      <c r="C62" s="14">
        <f t="shared" si="0"/>
        <v>9000</v>
      </c>
      <c r="D62" s="14">
        <v>9000</v>
      </c>
      <c r="E62" s="14"/>
      <c r="F62" s="14"/>
    </row>
    <row r="63" spans="1:6" x14ac:dyDescent="0.3">
      <c r="A63" s="10" t="s">
        <v>109</v>
      </c>
      <c r="B63" s="15" t="s">
        <v>58</v>
      </c>
      <c r="C63" s="12">
        <f t="shared" si="0"/>
        <v>750000</v>
      </c>
      <c r="D63" s="12">
        <f>SUM(D64:D65)</f>
        <v>750000</v>
      </c>
      <c r="E63" s="12">
        <f>SUM(E64:E64)</f>
        <v>0</v>
      </c>
      <c r="F63" s="12">
        <f>SUM(F64:F64)</f>
        <v>0</v>
      </c>
    </row>
    <row r="64" spans="1:6" x14ac:dyDescent="0.3">
      <c r="A64" s="28" t="s">
        <v>43</v>
      </c>
      <c r="B64" s="13" t="s">
        <v>44</v>
      </c>
      <c r="C64" s="14">
        <f t="shared" si="0"/>
        <v>600000</v>
      </c>
      <c r="D64" s="14">
        <v>600000</v>
      </c>
      <c r="E64" s="14"/>
      <c r="F64" s="14"/>
    </row>
    <row r="65" spans="1:6" ht="54" x14ac:dyDescent="0.3">
      <c r="A65" s="28" t="s">
        <v>45</v>
      </c>
      <c r="B65" s="13" t="s">
        <v>46</v>
      </c>
      <c r="C65" s="14">
        <f t="shared" si="0"/>
        <v>150000</v>
      </c>
      <c r="D65" s="14">
        <v>150000</v>
      </c>
      <c r="E65" s="14"/>
      <c r="F65" s="14"/>
    </row>
    <row r="66" spans="1:6" ht="34.799999999999997" x14ac:dyDescent="0.3">
      <c r="A66" s="6" t="s">
        <v>110</v>
      </c>
      <c r="B66" s="7" t="s">
        <v>47</v>
      </c>
      <c r="C66" s="8">
        <f t="shared" si="0"/>
        <v>7885000</v>
      </c>
      <c r="D66" s="8">
        <f>D67+D72+D74</f>
        <v>7885000</v>
      </c>
      <c r="E66" s="8">
        <f>E67+E72+E74</f>
        <v>0</v>
      </c>
      <c r="F66" s="8">
        <f>F67+F72+F74</f>
        <v>0</v>
      </c>
    </row>
    <row r="67" spans="1:6" x14ac:dyDescent="0.3">
      <c r="A67" s="10" t="s">
        <v>111</v>
      </c>
      <c r="B67" s="15" t="s">
        <v>48</v>
      </c>
      <c r="C67" s="12">
        <f t="shared" si="0"/>
        <v>7640000</v>
      </c>
      <c r="D67" s="12">
        <f>SUM(D68:D71)</f>
        <v>7640000</v>
      </c>
      <c r="E67" s="12">
        <f>E69</f>
        <v>0</v>
      </c>
      <c r="F67" s="12">
        <f>F69</f>
        <v>0</v>
      </c>
    </row>
    <row r="68" spans="1:6" ht="54" x14ac:dyDescent="0.3">
      <c r="A68" s="28">
        <v>22010300</v>
      </c>
      <c r="B68" s="13" t="s">
        <v>49</v>
      </c>
      <c r="C68" s="14">
        <f t="shared" si="0"/>
        <v>200000</v>
      </c>
      <c r="D68" s="14">
        <v>200000</v>
      </c>
      <c r="E68" s="12"/>
      <c r="F68" s="12"/>
    </row>
    <row r="69" spans="1:6" x14ac:dyDescent="0.3">
      <c r="A69" s="28">
        <v>22012500</v>
      </c>
      <c r="B69" s="13" t="s">
        <v>50</v>
      </c>
      <c r="C69" s="14">
        <f t="shared" si="0"/>
        <v>6928700</v>
      </c>
      <c r="D69" s="14">
        <v>6928700</v>
      </c>
      <c r="E69" s="14"/>
      <c r="F69" s="14"/>
    </row>
    <row r="70" spans="1:6" ht="36" x14ac:dyDescent="0.3">
      <c r="A70" s="28">
        <v>22012600</v>
      </c>
      <c r="B70" s="13" t="s">
        <v>51</v>
      </c>
      <c r="C70" s="14">
        <f t="shared" si="0"/>
        <v>510000</v>
      </c>
      <c r="D70" s="14">
        <v>510000</v>
      </c>
      <c r="E70" s="14"/>
      <c r="F70" s="14"/>
    </row>
    <row r="71" spans="1:6" ht="108" x14ac:dyDescent="0.3">
      <c r="A71" s="28">
        <v>22012900</v>
      </c>
      <c r="B71" s="13" t="s">
        <v>73</v>
      </c>
      <c r="C71" s="14">
        <f t="shared" si="0"/>
        <v>1300</v>
      </c>
      <c r="D71" s="14">
        <v>1300</v>
      </c>
      <c r="E71" s="14"/>
      <c r="F71" s="14"/>
    </row>
    <row r="72" spans="1:6" ht="36" x14ac:dyDescent="0.3">
      <c r="A72" s="10" t="s">
        <v>112</v>
      </c>
      <c r="B72" s="15" t="s">
        <v>113</v>
      </c>
      <c r="C72" s="12">
        <f t="shared" si="0"/>
        <v>170000</v>
      </c>
      <c r="D72" s="12">
        <f>D73</f>
        <v>170000</v>
      </c>
      <c r="E72" s="12">
        <f>E73</f>
        <v>0</v>
      </c>
      <c r="F72" s="12">
        <f>F73</f>
        <v>0</v>
      </c>
    </row>
    <row r="73" spans="1:6" ht="54" x14ac:dyDescent="0.3">
      <c r="A73" s="28" t="s">
        <v>52</v>
      </c>
      <c r="B73" s="13" t="s">
        <v>90</v>
      </c>
      <c r="C73" s="14">
        <f t="shared" si="0"/>
        <v>170000</v>
      </c>
      <c r="D73" s="14">
        <v>170000</v>
      </c>
      <c r="E73" s="14"/>
      <c r="F73" s="14"/>
    </row>
    <row r="74" spans="1:6" x14ac:dyDescent="0.3">
      <c r="A74" s="6" t="s">
        <v>114</v>
      </c>
      <c r="B74" s="16" t="s">
        <v>115</v>
      </c>
      <c r="C74" s="8">
        <f t="shared" si="0"/>
        <v>75000</v>
      </c>
      <c r="D74" s="8">
        <f>SUM(D75:D76)</f>
        <v>75000</v>
      </c>
      <c r="E74" s="8">
        <f>SUM(E75:E76)</f>
        <v>0</v>
      </c>
      <c r="F74" s="8">
        <f>SUM(F75:F76)</f>
        <v>0</v>
      </c>
    </row>
    <row r="75" spans="1:6" ht="54" x14ac:dyDescent="0.3">
      <c r="A75" s="28" t="s">
        <v>53</v>
      </c>
      <c r="B75" s="13" t="s">
        <v>54</v>
      </c>
      <c r="C75" s="14">
        <f t="shared" si="0"/>
        <v>66000</v>
      </c>
      <c r="D75" s="14">
        <v>66000</v>
      </c>
      <c r="E75" s="14"/>
      <c r="F75" s="14"/>
    </row>
    <row r="76" spans="1:6" ht="54" x14ac:dyDescent="0.3">
      <c r="A76" s="28" t="s">
        <v>55</v>
      </c>
      <c r="B76" s="13" t="s">
        <v>56</v>
      </c>
      <c r="C76" s="14">
        <f t="shared" si="0"/>
        <v>9000</v>
      </c>
      <c r="D76" s="14">
        <v>9000</v>
      </c>
      <c r="E76" s="14"/>
      <c r="F76" s="14"/>
    </row>
    <row r="77" spans="1:6" x14ac:dyDescent="0.3">
      <c r="A77" s="6" t="s">
        <v>116</v>
      </c>
      <c r="B77" s="16" t="s">
        <v>117</v>
      </c>
      <c r="C77" s="8">
        <f t="shared" si="0"/>
        <v>1224700</v>
      </c>
      <c r="D77" s="8">
        <f>D78</f>
        <v>1224700</v>
      </c>
      <c r="E77" s="8">
        <f>E78</f>
        <v>0</v>
      </c>
      <c r="F77" s="8">
        <f>F78</f>
        <v>0</v>
      </c>
    </row>
    <row r="78" spans="1:6" x14ac:dyDescent="0.3">
      <c r="A78" s="10" t="s">
        <v>118</v>
      </c>
      <c r="B78" s="15" t="s">
        <v>58</v>
      </c>
      <c r="C78" s="12">
        <f t="shared" si="0"/>
        <v>1224700</v>
      </c>
      <c r="D78" s="12">
        <f>SUM(D79:D79)</f>
        <v>1224700</v>
      </c>
      <c r="E78" s="12">
        <f>SUM(E79:E79)</f>
        <v>0</v>
      </c>
      <c r="F78" s="12">
        <f>SUM(F79:F79)</f>
        <v>0</v>
      </c>
    </row>
    <row r="79" spans="1:6" x14ac:dyDescent="0.3">
      <c r="A79" s="28" t="s">
        <v>57</v>
      </c>
      <c r="B79" s="13" t="s">
        <v>58</v>
      </c>
      <c r="C79" s="14">
        <f t="shared" si="0"/>
        <v>1224700</v>
      </c>
      <c r="D79" s="14">
        <v>1224700</v>
      </c>
      <c r="E79" s="14"/>
      <c r="F79" s="14"/>
    </row>
    <row r="80" spans="1:6" x14ac:dyDescent="0.3">
      <c r="A80" s="6" t="s">
        <v>119</v>
      </c>
      <c r="B80" s="16" t="s">
        <v>120</v>
      </c>
      <c r="C80" s="8">
        <f t="shared" ref="C80:C99" si="2">D80+E80</f>
        <v>8806500</v>
      </c>
      <c r="D80" s="8">
        <f>D81+D85</f>
        <v>0</v>
      </c>
      <c r="E80" s="8">
        <f>E81+E85</f>
        <v>8806500</v>
      </c>
      <c r="F80" s="8">
        <f>F81+F85</f>
        <v>0</v>
      </c>
    </row>
    <row r="81" spans="1:6" ht="36" x14ac:dyDescent="0.3">
      <c r="A81" s="10" t="s">
        <v>121</v>
      </c>
      <c r="B81" s="15" t="s">
        <v>122</v>
      </c>
      <c r="C81" s="12">
        <f t="shared" si="2"/>
        <v>6716500</v>
      </c>
      <c r="D81" s="12">
        <f>SUM(D82:D83)</f>
        <v>0</v>
      </c>
      <c r="E81" s="12">
        <f>SUM(E82:E84)</f>
        <v>6716500</v>
      </c>
      <c r="F81" s="12">
        <f>SUM(F82:F83)</f>
        <v>0</v>
      </c>
    </row>
    <row r="82" spans="1:6" ht="36" x14ac:dyDescent="0.3">
      <c r="A82" s="28" t="s">
        <v>59</v>
      </c>
      <c r="B82" s="13" t="s">
        <v>149</v>
      </c>
      <c r="C82" s="14">
        <f t="shared" si="2"/>
        <v>5971200</v>
      </c>
      <c r="D82" s="14"/>
      <c r="E82" s="14">
        <v>5971200</v>
      </c>
      <c r="F82" s="14"/>
    </row>
    <row r="83" spans="1:6" ht="54" x14ac:dyDescent="0.3">
      <c r="A83" s="28" t="s">
        <v>60</v>
      </c>
      <c r="B83" s="13" t="s">
        <v>150</v>
      </c>
      <c r="C83" s="14">
        <f t="shared" si="2"/>
        <v>691800</v>
      </c>
      <c r="D83" s="14"/>
      <c r="E83" s="14">
        <v>691800</v>
      </c>
      <c r="F83" s="14"/>
    </row>
    <row r="84" spans="1:6" ht="40.200000000000003" customHeight="1" x14ac:dyDescent="0.3">
      <c r="A84" s="36" t="s">
        <v>148</v>
      </c>
      <c r="B84" s="13" t="s">
        <v>151</v>
      </c>
      <c r="C84" s="14">
        <f t="shared" ref="C84" si="3">D84+E84</f>
        <v>53500</v>
      </c>
      <c r="D84" s="14"/>
      <c r="E84" s="14">
        <v>53500</v>
      </c>
      <c r="F84" s="14"/>
    </row>
    <row r="85" spans="1:6" ht="24.6" customHeight="1" x14ac:dyDescent="0.3">
      <c r="A85" s="10" t="s">
        <v>123</v>
      </c>
      <c r="B85" s="15" t="s">
        <v>124</v>
      </c>
      <c r="C85" s="12">
        <f t="shared" si="2"/>
        <v>2090000</v>
      </c>
      <c r="D85" s="12">
        <f>SUM(D86:D86)</f>
        <v>0</v>
      </c>
      <c r="E85" s="12">
        <f>SUM(E86:E86)</f>
        <v>2090000</v>
      </c>
      <c r="F85" s="12">
        <f>SUM(F86:F86)</f>
        <v>0</v>
      </c>
    </row>
    <row r="86" spans="1:6" ht="121.2" customHeight="1" x14ac:dyDescent="0.3">
      <c r="A86" s="28">
        <v>25020200</v>
      </c>
      <c r="B86" s="13" t="s">
        <v>86</v>
      </c>
      <c r="C86" s="14">
        <f t="shared" si="2"/>
        <v>2090000</v>
      </c>
      <c r="D86" s="14"/>
      <c r="E86" s="14">
        <v>2090000</v>
      </c>
      <c r="F86" s="14"/>
    </row>
    <row r="87" spans="1:6" x14ac:dyDescent="0.3">
      <c r="A87" s="6" t="s">
        <v>125</v>
      </c>
      <c r="B87" s="16" t="s">
        <v>126</v>
      </c>
      <c r="C87" s="8">
        <f t="shared" si="2"/>
        <v>6500000</v>
      </c>
      <c r="D87" s="8">
        <f>D88+D90</f>
        <v>0</v>
      </c>
      <c r="E87" s="8">
        <f>E88+E90</f>
        <v>6500000</v>
      </c>
      <c r="F87" s="8">
        <f>F88+F90</f>
        <v>6500000</v>
      </c>
    </row>
    <row r="88" spans="1:6" x14ac:dyDescent="0.3">
      <c r="A88" s="6" t="s">
        <v>127</v>
      </c>
      <c r="B88" s="16" t="s">
        <v>128</v>
      </c>
      <c r="C88" s="8">
        <f t="shared" si="2"/>
        <v>1500000</v>
      </c>
      <c r="D88" s="8">
        <f>D89</f>
        <v>0</v>
      </c>
      <c r="E88" s="8">
        <f>E89</f>
        <v>1500000</v>
      </c>
      <c r="F88" s="8">
        <f>F89</f>
        <v>1500000</v>
      </c>
    </row>
    <row r="89" spans="1:6" ht="54" x14ac:dyDescent="0.3">
      <c r="A89" s="10" t="s">
        <v>129</v>
      </c>
      <c r="B89" s="15" t="s">
        <v>130</v>
      </c>
      <c r="C89" s="14">
        <f t="shared" si="2"/>
        <v>1500000</v>
      </c>
      <c r="D89" s="14"/>
      <c r="E89" s="14">
        <v>1500000</v>
      </c>
      <c r="F89" s="14">
        <f>E89</f>
        <v>1500000</v>
      </c>
    </row>
    <row r="90" spans="1:6" x14ac:dyDescent="0.3">
      <c r="A90" s="6" t="s">
        <v>131</v>
      </c>
      <c r="B90" s="15" t="s">
        <v>132</v>
      </c>
      <c r="C90" s="8">
        <f t="shared" si="2"/>
        <v>5000000</v>
      </c>
      <c r="D90" s="8">
        <f>D91</f>
        <v>0</v>
      </c>
      <c r="E90" s="8">
        <f>E91</f>
        <v>5000000</v>
      </c>
      <c r="F90" s="8">
        <f>F91</f>
        <v>5000000</v>
      </c>
    </row>
    <row r="91" spans="1:6" x14ac:dyDescent="0.3">
      <c r="A91" s="10" t="s">
        <v>133</v>
      </c>
      <c r="B91" s="15" t="s">
        <v>134</v>
      </c>
      <c r="C91" s="12">
        <f t="shared" si="2"/>
        <v>5000000</v>
      </c>
      <c r="D91" s="12">
        <f>SUM(D92:D92)</f>
        <v>0</v>
      </c>
      <c r="E91" s="12">
        <f>SUM(E92:E92)</f>
        <v>5000000</v>
      </c>
      <c r="F91" s="12">
        <f>SUM(F92:F92)</f>
        <v>5000000</v>
      </c>
    </row>
    <row r="92" spans="1:6" ht="72" x14ac:dyDescent="0.3">
      <c r="A92" s="28">
        <v>33010100</v>
      </c>
      <c r="B92" s="13" t="s">
        <v>61</v>
      </c>
      <c r="C92" s="14">
        <f>D92+E92</f>
        <v>5000000</v>
      </c>
      <c r="D92" s="14"/>
      <c r="E92" s="14">
        <v>5000000</v>
      </c>
      <c r="F92" s="14">
        <f>E92</f>
        <v>5000000</v>
      </c>
    </row>
    <row r="93" spans="1:6" x14ac:dyDescent="0.3">
      <c r="A93" s="6" t="s">
        <v>77</v>
      </c>
      <c r="B93" s="16" t="s">
        <v>71</v>
      </c>
      <c r="C93" s="8">
        <f t="shared" si="2"/>
        <v>300461500</v>
      </c>
      <c r="D93" s="8">
        <f>D14+D59+D87</f>
        <v>285000000</v>
      </c>
      <c r="E93" s="8">
        <f>E14+E59+E87</f>
        <v>15461500</v>
      </c>
      <c r="F93" s="8">
        <f>F14+F59+F87</f>
        <v>6500000</v>
      </c>
    </row>
    <row r="94" spans="1:6" x14ac:dyDescent="0.3">
      <c r="A94" s="6" t="s">
        <v>135</v>
      </c>
      <c r="B94" s="16" t="s">
        <v>136</v>
      </c>
      <c r="C94" s="8">
        <f t="shared" si="2"/>
        <v>62551700</v>
      </c>
      <c r="D94" s="8">
        <f>D95</f>
        <v>62551700</v>
      </c>
      <c r="E94" s="8">
        <f>E95</f>
        <v>0</v>
      </c>
      <c r="F94" s="8">
        <f>F95</f>
        <v>0</v>
      </c>
    </row>
    <row r="95" spans="1:6" x14ac:dyDescent="0.3">
      <c r="A95" s="6" t="s">
        <v>137</v>
      </c>
      <c r="B95" s="16" t="s">
        <v>138</v>
      </c>
      <c r="C95" s="8">
        <f t="shared" si="2"/>
        <v>62551700</v>
      </c>
      <c r="D95" s="8">
        <f>D96+D98</f>
        <v>62551700</v>
      </c>
      <c r="E95" s="8">
        <f>E96</f>
        <v>0</v>
      </c>
      <c r="F95" s="8">
        <f>F96</f>
        <v>0</v>
      </c>
    </row>
    <row r="96" spans="1:6" x14ac:dyDescent="0.3">
      <c r="A96" s="10" t="s">
        <v>139</v>
      </c>
      <c r="B96" s="15" t="s">
        <v>62</v>
      </c>
      <c r="C96" s="12">
        <f t="shared" si="2"/>
        <v>62269300</v>
      </c>
      <c r="D96" s="12">
        <f>D97</f>
        <v>62269300</v>
      </c>
      <c r="E96" s="12">
        <f>SUM(E97:E97)</f>
        <v>0</v>
      </c>
      <c r="F96" s="12">
        <f>SUM(F97:F97)</f>
        <v>0</v>
      </c>
    </row>
    <row r="97" spans="1:8" x14ac:dyDescent="0.3">
      <c r="A97" s="28">
        <v>41020100</v>
      </c>
      <c r="B97" s="17" t="s">
        <v>63</v>
      </c>
      <c r="C97" s="14">
        <f t="shared" si="2"/>
        <v>62269300</v>
      </c>
      <c r="D97" s="14">
        <v>62269300</v>
      </c>
      <c r="E97" s="14"/>
      <c r="F97" s="14"/>
    </row>
    <row r="98" spans="1:8" x14ac:dyDescent="0.3">
      <c r="A98" s="10" t="s">
        <v>140</v>
      </c>
      <c r="B98" s="15" t="s">
        <v>141</v>
      </c>
      <c r="C98" s="12">
        <f t="shared" si="2"/>
        <v>282400</v>
      </c>
      <c r="D98" s="12">
        <f>SUM(D99:D99)</f>
        <v>282400</v>
      </c>
      <c r="E98" s="12">
        <f>SUM(E99:E99)</f>
        <v>0</v>
      </c>
      <c r="F98" s="12">
        <f>SUM(F99:F99)</f>
        <v>0</v>
      </c>
    </row>
    <row r="99" spans="1:8" x14ac:dyDescent="0.3">
      <c r="A99" s="28">
        <v>41053900</v>
      </c>
      <c r="B99" s="17" t="s">
        <v>142</v>
      </c>
      <c r="C99" s="14">
        <f t="shared" si="2"/>
        <v>282400</v>
      </c>
      <c r="D99" s="14">
        <v>282400</v>
      </c>
      <c r="E99" s="14"/>
      <c r="F99" s="14"/>
    </row>
    <row r="100" spans="1:8" x14ac:dyDescent="0.3">
      <c r="A100" s="6" t="s">
        <v>70</v>
      </c>
      <c r="B100" s="16" t="s">
        <v>8</v>
      </c>
      <c r="C100" s="8">
        <f>D100+E100</f>
        <v>363013200</v>
      </c>
      <c r="D100" s="8">
        <f>D14+D59+D87+D94</f>
        <v>347551700</v>
      </c>
      <c r="E100" s="8">
        <f>E14+E59+E87+E94</f>
        <v>15461500</v>
      </c>
      <c r="F100" s="8">
        <f>F14+F59+F87+F94</f>
        <v>6500000</v>
      </c>
    </row>
    <row r="101" spans="1:8" x14ac:dyDescent="0.3">
      <c r="A101" s="18"/>
      <c r="B101" s="19"/>
      <c r="C101" s="24"/>
      <c r="D101" s="25"/>
      <c r="E101" s="25"/>
      <c r="F101" s="19"/>
    </row>
    <row r="102" spans="1:8" x14ac:dyDescent="0.3">
      <c r="A102" s="18"/>
      <c r="B102" s="19"/>
      <c r="C102" s="26"/>
      <c r="D102" s="26"/>
      <c r="E102" s="25"/>
      <c r="F102" s="20"/>
    </row>
    <row r="103" spans="1:8" x14ac:dyDescent="0.3">
      <c r="A103" s="37" t="s">
        <v>76</v>
      </c>
      <c r="B103" s="37"/>
      <c r="C103" s="37"/>
      <c r="D103" s="37"/>
      <c r="E103" s="38" t="s">
        <v>143</v>
      </c>
      <c r="F103" s="38"/>
      <c r="G103" s="21"/>
      <c r="H103" s="22"/>
    </row>
    <row r="105" spans="1:8" x14ac:dyDescent="0.3">
      <c r="C105" s="23"/>
      <c r="D105" s="23"/>
      <c r="E105" s="23"/>
    </row>
    <row r="107" spans="1:8" x14ac:dyDescent="0.3">
      <c r="C107" s="27"/>
      <c r="D107" s="27"/>
      <c r="E107" s="27"/>
    </row>
    <row r="110" spans="1:8" x14ac:dyDescent="0.3">
      <c r="C110" s="23"/>
      <c r="D110" s="23"/>
      <c r="E110" s="23"/>
    </row>
  </sheetData>
  <mergeCells count="15">
    <mergeCell ref="H1:J1"/>
    <mergeCell ref="A5:F5"/>
    <mergeCell ref="A7:F7"/>
    <mergeCell ref="A4:F4"/>
    <mergeCell ref="A10:F10"/>
    <mergeCell ref="E1:G1"/>
    <mergeCell ref="A6:F6"/>
    <mergeCell ref="A103:B103"/>
    <mergeCell ref="C103:D103"/>
    <mergeCell ref="E103:F103"/>
    <mergeCell ref="A11:A12"/>
    <mergeCell ref="B11:B12"/>
    <mergeCell ref="C11:C12"/>
    <mergeCell ref="D11:D12"/>
    <mergeCell ref="E11:F11"/>
  </mergeCells>
  <phoneticPr fontId="0" type="noConversion"/>
  <printOptions horizontalCentered="1"/>
  <pageMargins left="1.1811023622047245" right="0.78740157480314965" top="0.78740157480314965" bottom="0.78740157480314965" header="0.31496062992125984" footer="0.23622047244094491"/>
  <pageSetup paperSize="9" scale="46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2022-12-01T14:48:51Z</dcterms:modified>
</cp:coreProperties>
</file>